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2 Решение Думы Белоярского района февраль 2019 года\"/>
    </mc:Choice>
  </mc:AlternateContent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2" l="1"/>
  <c r="H45" i="2" s="1"/>
  <c r="J27" i="2"/>
  <c r="I27" i="2"/>
  <c r="J31" i="2"/>
  <c r="I31" i="2"/>
  <c r="H31" i="2"/>
  <c r="I45" i="2" l="1"/>
  <c r="J45" i="2"/>
</calcChain>
</file>

<file path=xl/sharedStrings.xml><?xml version="1.0" encoding="utf-8"?>
<sst xmlns="http://schemas.openxmlformats.org/spreadsheetml/2006/main" count="76" uniqueCount="48">
  <si>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</si>
  <si>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</si>
  <si>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</si>
  <si>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</si>
  <si>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</si>
  <si>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</si>
  <si>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</si>
  <si>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</si>
  <si>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</si>
  <si>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</si>
  <si>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</si>
  <si>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</si>
  <si>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</si>
  <si>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</si>
  <si>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</si>
  <si>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</si>
  <si>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</si>
  <si>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</si>
  <si>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</si>
  <si>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</si>
  <si>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</si>
  <si>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</si>
  <si>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</si>
  <si>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</si>
  <si>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</si>
  <si>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</si>
  <si>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</si>
  <si>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</si>
  <si>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</si>
  <si>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</si>
  <si>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</si>
  <si>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</si>
  <si>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</si>
  <si>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</si>
  <si>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</si>
  <si>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</si>
  <si>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</si>
  <si>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</si>
  <si>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</si>
  <si>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</si>
  <si>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</si>
  <si>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</si>
  <si>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</si>
  <si>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</si>
  <si>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</si>
  <si>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 xml:space="preserve">от   января 2019 года №     </t>
  </si>
  <si>
    <t>ПРИЛОЖЕНИЕ № 9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</si>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</sst>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Font="1" applyFill="1" applyBorder="1" applyAlignment="1">
      <alignment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view="pageBreakPreview" topLeftCell="E42" zoomScaleSheetLayoutView="100" workbookViewId="0">
      <selection activeCell="G44" sqref="G4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61" t="s">
        <v>46</v>
      </c>
      <c r="I1" s="61"/>
      <c r="J1" s="61"/>
      <c r="K1" s="61"/>
      <c r="L1" s="61"/>
      <c r="M1" s="61"/>
    </row>
    <row r="2" spans="1:13" ht="18.75" x14ac:dyDescent="0.2">
      <c r="H2" s="50" t="s">
        <v>12</v>
      </c>
      <c r="I2" s="50"/>
      <c r="J2" s="50"/>
      <c r="K2" s="50"/>
      <c r="L2" s="50"/>
      <c r="M2" s="50"/>
    </row>
    <row r="3" spans="1:13" ht="18.75" x14ac:dyDescent="0.2">
      <c r="H3" s="50" t="s">
        <v>45</v>
      </c>
      <c r="I3" s="50"/>
      <c r="J3" s="50"/>
      <c r="K3" s="50"/>
      <c r="L3" s="50"/>
      <c r="M3" s="50"/>
    </row>
    <row r="5" spans="1:13" ht="18.75" x14ac:dyDescent="0.3">
      <c r="E5" s="61" t="s">
        <v>43</v>
      </c>
      <c r="F5" s="61"/>
      <c r="G5" s="61"/>
      <c r="H5" s="61"/>
      <c r="I5" s="61"/>
      <c r="J5" s="61"/>
    </row>
    <row r="6" spans="1:13" ht="18.75" x14ac:dyDescent="0.2">
      <c r="E6" s="50" t="s">
        <v>12</v>
      </c>
      <c r="F6" s="50"/>
      <c r="G6" s="50"/>
      <c r="H6" s="50"/>
      <c r="I6" s="50"/>
      <c r="J6" s="50"/>
    </row>
    <row r="7" spans="1:13" ht="18.75" x14ac:dyDescent="0.2">
      <c r="E7" s="50" t="s">
        <v>44</v>
      </c>
      <c r="F7" s="50"/>
      <c r="G7" s="50"/>
      <c r="H7" s="50"/>
      <c r="I7" s="50"/>
      <c r="J7" s="50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58" t="s">
        <v>22</v>
      </c>
      <c r="F12" s="58"/>
      <c r="G12" s="58"/>
      <c r="H12" s="58"/>
      <c r="I12" s="58"/>
      <c r="J12" s="58"/>
      <c r="K12" s="58"/>
      <c r="L12" s="58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4" t="s">
        <v>6</v>
      </c>
      <c r="F15" s="54" t="s">
        <v>5</v>
      </c>
      <c r="G15" s="55" t="s">
        <v>4</v>
      </c>
      <c r="H15" s="55" t="s">
        <v>3</v>
      </c>
      <c r="I15" s="59"/>
      <c r="J15" s="60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4"/>
      <c r="F16" s="54"/>
      <c r="G16" s="55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v>20000000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515000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7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400000</v>
      </c>
      <c r="I22" s="31">
        <v>400000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7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500000</v>
      </c>
      <c r="J23" s="31">
        <v>500000</v>
      </c>
      <c r="K23" s="11"/>
      <c r="L23" s="10"/>
      <c r="M23" s="48"/>
    </row>
    <row r="24" spans="1:13" ht="47.25" customHeight="1" x14ac:dyDescent="0.2">
      <c r="A24" s="47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40000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7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100000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7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5393900</v>
      </c>
      <c r="I26" s="31">
        <v>7800000</v>
      </c>
      <c r="J26" s="31">
        <v>7800000</v>
      </c>
      <c r="K26" s="11"/>
      <c r="L26" s="10"/>
      <c r="M26" s="48"/>
    </row>
    <row r="27" spans="1:13" ht="63" customHeight="1" x14ac:dyDescent="0.2">
      <c r="A27" s="47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f>300000+520000+3125300+224500+56000+8000+104000</f>
        <v>4337800</v>
      </c>
      <c r="I27" s="31">
        <f>300000+520000+3237800+224900+52800+8000+72000</f>
        <v>4415500</v>
      </c>
      <c r="J27" s="31">
        <f>300000+520000+3367300+224900+52800+8000+72000</f>
        <v>4545000</v>
      </c>
      <c r="K27" s="11"/>
      <c r="L27" s="10"/>
      <c r="M27" s="48"/>
    </row>
    <row r="28" spans="1:13" ht="113.25" customHeight="1" x14ac:dyDescent="0.2">
      <c r="A28" s="47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32455400</v>
      </c>
      <c r="I28" s="31">
        <v>33623800</v>
      </c>
      <c r="J28" s="31">
        <v>34968700</v>
      </c>
      <c r="K28" s="11"/>
      <c r="L28" s="10"/>
      <c r="M28" s="48"/>
    </row>
    <row r="29" spans="1:13" ht="129.75" customHeight="1" x14ac:dyDescent="0.2">
      <c r="A29" s="47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24257000</v>
      </c>
      <c r="J29" s="31">
        <v>25227300</v>
      </c>
      <c r="K29" s="11"/>
      <c r="L29" s="10"/>
      <c r="M29" s="48"/>
    </row>
    <row r="30" spans="1:13" ht="99.75" customHeight="1" x14ac:dyDescent="0.2">
      <c r="A30" s="47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4465100</v>
      </c>
      <c r="I30" s="31">
        <v>4625800</v>
      </c>
      <c r="J30" s="31">
        <v>4810900</v>
      </c>
      <c r="K30" s="11"/>
      <c r="L30" s="10"/>
      <c r="M30" s="48"/>
    </row>
    <row r="31" spans="1:13" ht="36" customHeight="1" x14ac:dyDescent="0.2">
      <c r="A31" s="47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f>2582100+644000+92000+1196000</f>
        <v>4514100</v>
      </c>
      <c r="I31" s="31">
        <f>2586800+607200+92000+828000</f>
        <v>4114000</v>
      </c>
      <c r="J31" s="31">
        <f>2586800+607200+92000+828000</f>
        <v>4114000</v>
      </c>
      <c r="K31" s="11"/>
      <c r="L31" s="10"/>
      <c r="M31" s="48"/>
    </row>
    <row r="32" spans="1:13" ht="63.75" customHeight="1" x14ac:dyDescent="0.2">
      <c r="A32" s="47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8"/>
    </row>
    <row r="33" spans="1:13" ht="129" customHeight="1" x14ac:dyDescent="0.2">
      <c r="A33" s="47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4441100</v>
      </c>
      <c r="I33" s="31">
        <v>4313300</v>
      </c>
      <c r="J33" s="31">
        <v>4226000</v>
      </c>
      <c r="K33" s="11"/>
      <c r="L33" s="10"/>
      <c r="M33" s="48"/>
    </row>
    <row r="34" spans="1:13" ht="138.75" customHeight="1" x14ac:dyDescent="0.2">
      <c r="A34" s="47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39969900</v>
      </c>
      <c r="I34" s="31">
        <v>38819600</v>
      </c>
      <c r="J34" s="31">
        <v>38033600</v>
      </c>
      <c r="K34" s="11"/>
      <c r="L34" s="10"/>
      <c r="M34" s="48"/>
    </row>
    <row r="35" spans="1:13" ht="161.25" customHeight="1" x14ac:dyDescent="0.2">
      <c r="A35" s="47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5497800</v>
      </c>
      <c r="I35" s="31">
        <v>5768400</v>
      </c>
      <c r="J35" s="31">
        <v>6068700</v>
      </c>
      <c r="K35" s="11"/>
      <c r="L35" s="10"/>
      <c r="M35" s="48"/>
    </row>
    <row r="36" spans="1:13" ht="129.75" customHeight="1" x14ac:dyDescent="0.2">
      <c r="A36" s="47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22457000</v>
      </c>
      <c r="I36" s="31">
        <v>23579800</v>
      </c>
      <c r="J36" s="31">
        <v>24758800</v>
      </c>
      <c r="K36" s="11"/>
      <c r="L36" s="10"/>
      <c r="M36" s="48"/>
    </row>
    <row r="37" spans="1:13" ht="68.25" customHeight="1" x14ac:dyDescent="0.2">
      <c r="A37" s="47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130300</v>
      </c>
      <c r="I37" s="31">
        <v>134200</v>
      </c>
      <c r="J37" s="31">
        <v>138200</v>
      </c>
      <c r="K37" s="11"/>
      <c r="L37" s="10"/>
      <c r="M37" s="48"/>
    </row>
    <row r="38" spans="1:13" ht="145.5" customHeight="1" x14ac:dyDescent="0.2">
      <c r="A38" s="47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3665200</v>
      </c>
      <c r="I38" s="31">
        <v>3845600</v>
      </c>
      <c r="J38" s="31">
        <v>4045800</v>
      </c>
      <c r="K38" s="11"/>
      <c r="L38" s="10"/>
      <c r="M38" s="48"/>
    </row>
    <row r="39" spans="1:13" ht="32.25" customHeight="1" x14ac:dyDescent="0.2">
      <c r="A39" s="47"/>
      <c r="B39" s="40"/>
      <c r="C39" s="15"/>
      <c r="D39" s="41"/>
      <c r="E39" s="12">
        <v>22</v>
      </c>
      <c r="F39" s="33" t="s">
        <v>0</v>
      </c>
      <c r="G39" s="44" t="s">
        <v>21</v>
      </c>
      <c r="H39" s="31">
        <v>2839000</v>
      </c>
      <c r="I39" s="31">
        <v>2941200</v>
      </c>
      <c r="J39" s="31">
        <v>3058900</v>
      </c>
      <c r="K39" s="11"/>
      <c r="L39" s="10"/>
      <c r="M39" s="48"/>
    </row>
    <row r="40" spans="1:13" ht="110.25" customHeight="1" x14ac:dyDescent="0.2">
      <c r="A40" s="47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8"/>
    </row>
    <row r="41" spans="1:13" ht="209.25" customHeight="1" x14ac:dyDescent="0.2">
      <c r="A41" s="47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2491400</v>
      </c>
      <c r="I41" s="31">
        <v>1742600</v>
      </c>
      <c r="J41" s="31">
        <v>1742600</v>
      </c>
      <c r="K41" s="11"/>
      <c r="L41" s="10"/>
      <c r="M41" s="48"/>
    </row>
    <row r="42" spans="1:13" ht="131.25" customHeight="1" x14ac:dyDescent="0.2">
      <c r="A42" s="47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8"/>
    </row>
    <row r="43" spans="1:13" ht="159" customHeight="1" x14ac:dyDescent="0.2">
      <c r="A43" s="47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v>100000</v>
      </c>
      <c r="I43" s="31">
        <v>100000</v>
      </c>
      <c r="J43" s="31">
        <v>100000</v>
      </c>
      <c r="K43" s="11"/>
      <c r="L43" s="10"/>
      <c r="M43" s="48"/>
    </row>
    <row r="44" spans="1:13" ht="112.5" customHeight="1" x14ac:dyDescent="0.2">
      <c r="A44" s="49"/>
      <c r="B44" s="40"/>
      <c r="C44" s="15"/>
      <c r="D44" s="41"/>
      <c r="E44" s="12">
        <v>27</v>
      </c>
      <c r="F44" s="33" t="s">
        <v>0</v>
      </c>
      <c r="G44" s="62" t="s">
        <v>47</v>
      </c>
      <c r="H44" s="31">
        <v>259500</v>
      </c>
      <c r="I44" s="31">
        <v>0</v>
      </c>
      <c r="J44" s="31">
        <v>0</v>
      </c>
      <c r="K44" s="11"/>
      <c r="L44" s="10"/>
      <c r="M44" s="48"/>
    </row>
    <row r="45" spans="1:13" ht="15" customHeight="1" x14ac:dyDescent="0.25">
      <c r="A45" s="8"/>
      <c r="B45" s="7"/>
      <c r="C45" s="7"/>
      <c r="D45" s="6"/>
      <c r="E45" s="52" t="s">
        <v>10</v>
      </c>
      <c r="F45" s="53"/>
      <c r="G45" s="53"/>
      <c r="H45" s="30">
        <f>H18+H19+H20+H21+H22+H23+H24+H25+H26+H27+H28+H29+H30+H31+H32+H33+H34+H35+H36+H37+H38+H39+H40+H41+H42+H43+H44</f>
        <v>181304500</v>
      </c>
      <c r="I45" s="30">
        <f t="shared" ref="I45:J45" si="0">I18+I19+I20+I21+I22+I23+I24+I25+I26+I27+I28+I29+I30+I31+I32+I33+I34+I35+I36+I37+I38+I39+I40+I41+I42+I43</f>
        <v>184965900</v>
      </c>
      <c r="J45" s="30">
        <f t="shared" si="0"/>
        <v>188537600</v>
      </c>
      <c r="K45" s="5">
        <v>144055600</v>
      </c>
      <c r="L45" s="4">
        <v>137528400</v>
      </c>
      <c r="M45" s="2"/>
    </row>
    <row r="46" spans="1:13" ht="15" customHeight="1" x14ac:dyDescent="0.25">
      <c r="A46" s="35"/>
      <c r="B46" s="36"/>
      <c r="C46" s="36"/>
      <c r="D46" s="36"/>
      <c r="E46" s="56" t="s">
        <v>13</v>
      </c>
      <c r="F46" s="57"/>
      <c r="G46" s="57"/>
      <c r="H46" s="57"/>
      <c r="I46" s="57"/>
      <c r="J46" s="57"/>
      <c r="K46" s="37"/>
      <c r="L46" s="37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46"/>
      <c r="I47" s="3"/>
      <c r="J47" s="3"/>
      <c r="K47" s="2"/>
      <c r="L47" s="2"/>
      <c r="M47" s="2"/>
    </row>
    <row r="48" spans="1:13" x14ac:dyDescent="0.2">
      <c r="E48" s="51"/>
      <c r="F48" s="51"/>
      <c r="G48" s="51"/>
      <c r="H48" s="51"/>
      <c r="I48" s="51"/>
      <c r="J48" s="51"/>
    </row>
    <row r="50" spans="8:10" x14ac:dyDescent="0.2">
      <c r="H50" s="45"/>
      <c r="I50" s="45"/>
      <c r="J50" s="45"/>
    </row>
  </sheetData>
  <mergeCells count="14">
    <mergeCell ref="H1:M1"/>
    <mergeCell ref="H2:M2"/>
    <mergeCell ref="H3:M3"/>
    <mergeCell ref="E5:J5"/>
    <mergeCell ref="E6:J6"/>
    <mergeCell ref="E7:J7"/>
    <mergeCell ref="E48:J48"/>
    <mergeCell ref="E45:G45"/>
    <mergeCell ref="E15:E16"/>
    <mergeCell ref="F15:F16"/>
    <mergeCell ref="G15:G16"/>
    <mergeCell ref="E46:J46"/>
    <mergeCell ref="E12:L12"/>
    <mergeCell ref="H15:J15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2018-11-27T07:34:46Z</cp:lastPrinted>
  <dcterms:created xsi:type="dcterms:W3CDTF">2016-10-25T08:36:41Z</dcterms:created>
  <dcterms:modified xsi:type="dcterms:W3CDTF">2019-01-11T12:14:08Z</dcterms:modified>
</cp:coreProperties>
</file>